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emsiv\Documents\Pirkimai 2026\SAK\12950 vienkartinės medicinos priemonės\Pirkimo dok\Dokumentu paketas\"/>
    </mc:Choice>
  </mc:AlternateContent>
  <xr:revisionPtr revIDLastSave="0" documentId="13_ncr:1_{1CE71728-CFB8-40EE-BE7A-C83B1AA96B2A}" xr6:coauthVersionLast="36" xr6:coauthVersionMax="36" xr10:uidLastSave="{00000000-0000-0000-0000-000000000000}"/>
  <bookViews>
    <workbookView xWindow="0" yWindow="0" windowWidth="26520" windowHeight="11115" xr2:uid="{4251E31D-47CA-45A3-8486-C8E950C3EC4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1" i="1" l="1"/>
  <c r="J21" i="1" s="1"/>
  <c r="H20" i="1"/>
  <c r="J20" i="1" s="1"/>
  <c r="H19" i="1"/>
  <c r="J19" i="1" s="1"/>
  <c r="H18" i="1"/>
  <c r="J18" i="1" s="1"/>
  <c r="H17" i="1"/>
  <c r="J17" i="1" s="1"/>
  <c r="H16" i="1"/>
  <c r="J16" i="1" s="1"/>
  <c r="H15" i="1"/>
  <c r="J15" i="1" s="1"/>
  <c r="H14" i="1"/>
  <c r="J14" i="1" s="1"/>
  <c r="H13" i="1"/>
  <c r="J13" i="1" s="1"/>
  <c r="H12" i="1"/>
  <c r="J12" i="1" s="1"/>
  <c r="H11" i="1"/>
  <c r="J11" i="1" s="1"/>
  <c r="H10" i="1"/>
  <c r="J10" i="1" s="1"/>
  <c r="H9" i="1"/>
  <c r="J9" i="1" s="1"/>
</calcChain>
</file>

<file path=xl/sharedStrings.xml><?xml version="1.0" encoding="utf-8"?>
<sst xmlns="http://schemas.openxmlformats.org/spreadsheetml/2006/main" count="61" uniqueCount="49">
  <si>
    <t>VšĮ VUL Santaros klinikos</t>
  </si>
  <si>
    <t>Vienkartinės medicinos priemonės</t>
  </si>
  <si>
    <t xml:space="preserve">Planuojama pirkėjo </t>
  </si>
  <si>
    <t>Tiekėjo pasiūlymas</t>
  </si>
  <si>
    <t>Pirkimo dalies Nr.</t>
  </si>
  <si>
    <t>Priemonės pavadinimas</t>
  </si>
  <si>
    <t>Charakteristikos, reikalavimai</t>
  </si>
  <si>
    <t>Mato vienetas</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</si>
  <si>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</si>
  <si>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</si>
  <si>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</si>
  <si>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</si>
  <si>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</si>
  <si>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</si>
  <si>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</si>
  <si>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</si>
  <si>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Perkutaninis įvedimo rinkinys</t>
  </si>
  <si>
    <t>Sterilus rinkinys su mova (įmaute), skirtas naudoti su 7-7,5Fr kateteriais. 8Fr , apie 10cm. ilgio, rentgenokontrastinis, poliuretaninis, su hemostatiniu vožtuvu, diliatatoriumi ir šoniniu kanalu, naudojamu skysčių infuzijai. Rinkinyje turi būti punkcinė adata ir viela su „J“ formos galu.</t>
  </si>
  <si>
    <t>vnt.</t>
  </si>
  <si>
    <t>Vienkartinis  kandiklis endoskopinėms procedūroms kartu su guma fiksacijai. Kandiklis pagamintas iš propileno, prilaikanti guma pagaminta iš silikono. Kandiklis turi turėti sparnelius fiksuojančiai gumytei užkabinti.  Supakuotas po vieną.  Kandiklio vidinio diametro aukštis 21 mm (±1 mm), plotis 26 mm (±1 mm). Pakuotėje 50 vnt.  Turi būti deklaracija, kad šis medicininis produktas pažymėtas CE žyma.</t>
  </si>
  <si>
    <t>Švirkštų rinkinys injektoriui NEMOTO SONIC SHOT 7</t>
  </si>
  <si>
    <t>Vienkartinės priemonės. Turi tikti injektoriui NEMOTO SONIC SHOT 7. Sudėtis: 2 vnt. švirkštų 50-60ml, prailginimo linija ne trumpesnė kaip 250cm. su atšaka viename gale, 2 vnt. adatų "Spike" tipo.</t>
  </si>
  <si>
    <t>rink.</t>
  </si>
  <si>
    <t>Besirezorbuojantis, sintetinis, polifilamentinis siūlas 5/0</t>
  </si>
  <si>
    <t>Besirezorbuojantis, sintetinis, polifilamentinis siūlas, tinkamas specializuotoms tretinio lygio operacijoms. Pilna absorbcija 42 d. Cheminė medžiaga poliglaktinas 910. Dengtas poliglaktinu 370 ir kalcio steratu. Procentinis stiprumo išlaikymas ne mažiau kaip 50% po 5 dienų, 0% po 10-14 dienų. Rišant mazgą, siūlas neisisklaido, nentrūksta, užrištas neatsiriša. Visa informacija apie siūlo charakteristikas turi būti nurodyta ir ant sterilios pakuotės. Siūlo storis 5/0, siūlo ilgis 70 cm, adatos tipas pjaunanti, adatos lenktumas 3/8, adatos ilgis 16 mm.</t>
  </si>
  <si>
    <t>Besirezorbuojantis, sintetinis, polifilamentinis siūlas 4/0</t>
  </si>
  <si>
    <t>Besirezorbuojantis, sintetinis, polifilamentinis siūlas, tinkamas specializuotoms tretinio lygio operacijoms. Pilna absorbcija 42 d. Cheminė medžiaga poliglaktinas 910. Dengtas poliglaktinu 370 ir kalcio steratu. Procentinis stiprumo išlaikymas ne mažiau kaip 50% po 5 dienų, 0% po 10-14 dienų. Rišant mazgą, siūlas neisisklaido, nentrūksta, užrištas neatsiriša. Visa informacija apie siūlo charakteristikas turi būti nurodyta ir ant sterilios pakuotės. Siūlo storis 4/0, siūlo ilgis 70 cm, adatos tipas pjaunanti, adatos lenktumas 3/8, adatos ilgis 16 mm.</t>
  </si>
  <si>
    <t>Pjovimo kilpa, bipolinė, 15 Fr.</t>
  </si>
  <si>
    <t>Pjovimo kilpa, bipolinė, 15 Fr., vienkartinė, sterili, turi tikti Karl Storz 5 mm histeroskopui.</t>
  </si>
  <si>
    <t>Prietaisas rankinei vakuuminei vaisiaus ekstrakcijai atlikti</t>
  </si>
  <si>
    <t>Vienkartinis;
Prietaisas rankinei vakuuminei vaisiaus ekstrakcijai atlikti, esant vaisiaus galvos pakaušio užpakalinei (OP), skersai padėčiai (OT), galimas naudoti cezario pjūvio operacijos (CPO) metu;
Prietaiso konstrukcija: rankinis vakuumo sukūrimas atliekant paspaudimo judesius prietaise integruotos sistemos pagalba su sistema sukeliamam slėgiui matyti;
Prietaiso vakuumo spaudimas 450 – 600 mmHg;
Prietaisas pritaikytas dirbti viena ranka;
Integruotas vakuumo lygio ir jėgos indikatorius;
Visiškai lanksti gaubtuvėlio (kepurėlės) ir rankenos jungtis;
Ekstraktoriaus gaubtuvėlio (kepurėlės) parametrai: aukštis ≤ 20 mm, diametras ≤ 50 mm;
Pagamintas iš plastiko arba analogiškos medžiagos;
Paženklinta CE ženklu.</t>
  </si>
  <si>
    <t>Rinkinys endoluminalinės vakuuminės terapijos</t>
  </si>
  <si>
    <t>Vienkartinė priemonė, skirta anastomozinių nutekėjimų prevencijai ir gydymui bei perforacijų gydymui, galymi dydžiai 13mm ( vidinis: 13 mm išorinis: 17 mm ) ir 15mm ( vidinis: 15 mm išorinis: 19 mm ).</t>
  </si>
  <si>
    <t>Klijai</t>
  </si>
  <si>
    <t>Klijai chirurginėms žaizdoms klijuoti. Veikia kaip barjeras, neleidžiantis mikrobams patekti į gyjančią žaizdą - bakteriocidinis vietinis poveikis prieš Gram teigiamus ir Gram neigiamus mikroorganizmus, įskaitant aerobus bei anaerobus. Sudėtyje yra monomeras (2-oktilcianoakrilatas) ir dažiklis. Sterilūs (simbolis ant pakuotės), nesirezorbuojantys, skysti, bekvapiai, skaidrūs, išdžiūvę elastingi, vienkartiniai (pažymėta simboliu). Laikomi kambario temperatūroje, paruošti iš karto naudoti. Individualiame įpakavime. Aplikatorių sudaro sutraiškoma stiklo ampulė, esanti plastiko flakone su uždėtu aplikatoriaus antgaliu. Flakone yra 0.36ml klijų; flakono pakuotė baigiasi smailėjančiu „snapeliu” („snapelio” šonuose ir gale neturi būti šepetėlių, kempinėlės ar kitokių priedų, storinančių išorinį spindį) arba apvaliu aplikatoriumi su angele gale. Ant kiekvienos pakuotės pažymėtas produkto galiojimo laikas. Su pažymėta pakuotės atidarymo vieta. Tiekėjo atstovas turi būti išklausęs gamintojo mokymus, turi tai įrodančius dokumentus ir gali suteikti konsultacijas medicinos personalui visą sutarties galiojimo laikotarpį.</t>
  </si>
  <si>
    <t>Elastinis tvarstis 8 x 400cm.</t>
  </si>
  <si>
    <t>Nesterilus elastinis tvarstis iš 30 proc. poliamido ir 70 proc. viskozes, pailgėjimas nemažiau kaip 2 kartai. Plotis 7,5-8,5cm. , ilgis ( ištempus ) ne mažiau 400cm.</t>
  </si>
  <si>
    <t>Elastinis tvarstis 10 x 400cm.</t>
  </si>
  <si>
    <t>Nesterilus elastinis tvarstis iš 30 proc. poliamido ir 70 proc. viskozes, pailgėjimas nemažiau kaip 2 kartai. Plotis 9,5-10,5cm. , ilgis ( ištempus ) ne mažiau 400cm.</t>
  </si>
  <si>
    <t>Rinkinis maitinamajai jejunostomijai</t>
  </si>
  <si>
    <t xml:space="preserve">Sterilus, vienkartinis. Silikoninis vamzdelis, pilnai retgenokontrastinis, ilgis 60-65cm, dydis 9,6Fr (vidinis diametras – 2mm, išorinis diametras – 3,2mm). Vamzdelis sugraduotas kas 5cm, pradedant nuo 10cm galo iki 20cm ilgio. Rinkinyje: pravedėjas – diametras 0,97mm, ilgis 39-40cm; punkcinė adata – 17G (diametras 1,47mm), 98-100mm; desiletas – introdiuseris; Alene tipo adata 10Fr; Nuimama suspaudimo įvorė; Jungtys Male Luer-lock/Male Luer-lock – 2vnt.. Rinkinio sudėtyje neturi būti latekso, be ftalato DEHP. </t>
  </si>
  <si>
    <t>Vienkartiniai matavimo zondai tonometrui Icare TA-01</t>
  </si>
  <si>
    <t>Plastmasinis zondo antgalis pagamintas iš VALOX 321C arba analogiškos medžiagos. Zondo kojelė pagaminta iš plieno padengto auksu arba analogiškos medžiagos. Kiekvienas zondas patalpintas atskirame konteineryje. Zondo svoris ± 26,5 mg, ilgis ± 40,4mm. 100 vnt. dėžutėje.</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</si>
  <si>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yra, - nacionaliniai standartai, nacionaliniai techniniai liudijimai arba nacionalinės techninės specifikacijos, susijusios su sąmatų apskaičiavimu ir vykdymu bei prekių naudojimu, kiekviena nuoroda turi būti suprantama kartu su žodžiais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</si>
  <si>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**Prekių vieneto įkainis pateikiamame pasiūlyme turi būti pateikiamas suapvalintas pagal aritmetikos taisykles iki šimtųjų (du skaičiai po kablelio) skaičiaus dalių.</t>
  </si>
  <si>
    <r>
      <rPr>
        <b/>
        <sz val="11"/>
        <color theme="1"/>
        <rFont val="Times New Roman"/>
        <family val="1"/>
        <charset val="186"/>
      </rPr>
      <t>Pastaba</t>
    </r>
    <r>
      <rPr>
        <sz val="11"/>
        <color theme="1"/>
        <rFont val="Times New Roman"/>
        <family val="1"/>
        <charset val="186"/>
      </rPr>
      <t>. Prekių kiekiai yra preliminarūs ir skirti tik tiekėjų pasiūlymams įvertinti, palyginti ir nelaikomi maksimaliais. Pirkėjas neįsipareigoja išpirkti preliminaraus Prekių kiekio ar bet kokios jo dalies.</t>
    </r>
  </si>
  <si>
    <t>TECHNINĖ SPECIFIKACIJA IR ĮKAINIAI</t>
  </si>
  <si>
    <t xml:space="preserve">Preliminarus kiekis 6 mėn. </t>
  </si>
  <si>
    <t>Vienkartinis kandiklis su fiksacija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</si>
</sst>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2"/>
      <color rgb="FF000000"/>
      <name val="Times New Roman"/>
      <family val="1"/>
      <charset val="186"/>
    </font>
  </fonts>
  <fills count="3">
    <fill>
      <patternFill patternType="none"/>
    </fill>
    <fill>
      <patternFill patternType="gray125"/>
    </fill>
    <fill>
      <patternFill patternType="solid">
        <fgColor rgb="FFC6EFCE"/>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indexed="64"/>
      </top>
      <bottom style="medium">
        <color indexed="64"/>
      </bottom>
      <diagonal/>
    </border>
    <border>
      <left/>
      <right/>
      <top/>
      <bottom style="medium">
        <color indexed="64"/>
      </bottom>
      <diagonal/>
    </border>
  </borders>
  <cellStyleXfs count="5">
    <xf numFmtId="0" fontId="0" fillId="0" borderId="0"/>
    <xf numFmtId="0" fontId="2" fillId="2" borderId="0" applyNumberFormat="0" applyBorder="0" applyAlignment="0" applyProtection="0"/>
    <xf numFmtId="0" fontId="1" fillId="0" borderId="0"/>
    <xf numFmtId="0" fontId="1" fillId="0" borderId="0"/>
    <xf numFmtId="0" fontId="1" fillId="0" borderId="0"/>
  </cellStyleXfs>
  <cellXfs count="60">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1" xfId="2" applyFont="1" applyBorder="1" applyAlignment="1" applyProtection="1">
      <alignment horizontal="center" vertical="center" wrapText="1"/>
      <protection locked="0"/>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3" xfId="2" applyFont="1" applyBorder="1" applyAlignment="1">
      <alignment horizontal="center" vertical="top"/>
    </xf>
    <xf numFmtId="2" fontId="8" fillId="0" borderId="14" xfId="3" applyNumberFormat="1" applyFont="1" applyBorder="1" applyAlignment="1">
      <alignment horizontal="left" vertical="top" wrapText="1"/>
    </xf>
    <xf numFmtId="2" fontId="8" fillId="0" borderId="14" xfId="3" applyNumberFormat="1" applyFont="1" applyBorder="1" applyAlignment="1">
      <alignment horizontal="center" vertical="center" wrapText="1"/>
    </xf>
    <xf numFmtId="1" fontId="8" fillId="0" borderId="14" xfId="3" applyNumberFormat="1" applyFont="1" applyBorder="1" applyAlignment="1">
      <alignment horizontal="center" vertical="center" wrapText="1"/>
    </xf>
    <xf numFmtId="164" fontId="8" fillId="0" borderId="14" xfId="3" applyNumberFormat="1" applyFont="1" applyBorder="1" applyAlignment="1">
      <alignment horizontal="center" vertical="center" wrapText="1"/>
    </xf>
    <xf numFmtId="2" fontId="8" fillId="0" borderId="13" xfId="3" applyNumberFormat="1" applyFont="1" applyBorder="1" applyAlignment="1">
      <alignment horizontal="center" vertical="center"/>
    </xf>
    <xf numFmtId="2" fontId="8" fillId="0" borderId="14" xfId="3" applyNumberFormat="1" applyFont="1" applyBorder="1" applyAlignment="1">
      <alignment horizontal="center" vertical="center"/>
    </xf>
    <xf numFmtId="1" fontId="8" fillId="0" borderId="14" xfId="3" applyNumberFormat="1" applyFont="1" applyBorder="1" applyAlignment="1">
      <alignment horizontal="left" vertical="top" wrapText="1"/>
    </xf>
    <xf numFmtId="1" fontId="8" fillId="0" borderId="15"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1" fontId="8" fillId="0" borderId="14" xfId="3" applyNumberFormat="1" applyFont="1" applyBorder="1" applyAlignment="1">
      <alignment horizontal="left" vertical="top"/>
    </xf>
    <xf numFmtId="1" fontId="8" fillId="0" borderId="15" xfId="3" applyNumberFormat="1" applyFont="1" applyBorder="1" applyAlignment="1">
      <alignment horizontal="left" vertical="top"/>
    </xf>
    <xf numFmtId="0" fontId="8" fillId="0" borderId="14" xfId="3" applyFont="1" applyBorder="1" applyAlignment="1">
      <alignment horizontal="left" vertical="top" wrapText="1"/>
    </xf>
    <xf numFmtId="1" fontId="8" fillId="0" borderId="14" xfId="3" applyNumberFormat="1" applyFont="1" applyBorder="1" applyAlignment="1">
      <alignment horizontal="center" vertical="center"/>
    </xf>
    <xf numFmtId="0" fontId="8" fillId="0" borderId="14" xfId="3" applyFont="1" applyBorder="1" applyAlignment="1">
      <alignment vertical="top" wrapText="1"/>
    </xf>
    <xf numFmtId="2" fontId="8" fillId="0" borderId="14" xfId="4" applyNumberFormat="1" applyFont="1" applyBorder="1" applyAlignment="1">
      <alignment horizontal="left" vertical="top" wrapText="1"/>
    </xf>
    <xf numFmtId="2" fontId="8" fillId="0" borderId="14" xfId="4" applyNumberFormat="1" applyFont="1" applyBorder="1" applyAlignment="1">
      <alignment horizontal="center" vertical="center" wrapText="1"/>
    </xf>
    <xf numFmtId="1" fontId="8" fillId="0" borderId="14" xfId="4" applyNumberFormat="1" applyFont="1" applyBorder="1" applyAlignment="1">
      <alignment horizontal="center" vertical="center" wrapText="1"/>
    </xf>
    <xf numFmtId="2" fontId="8" fillId="0" borderId="4" xfId="4" applyNumberFormat="1" applyFont="1" applyBorder="1" applyAlignment="1">
      <alignment horizontal="center" vertical="top"/>
    </xf>
    <xf numFmtId="0" fontId="13" fillId="0" borderId="14" xfId="0" applyFont="1" applyBorder="1" applyAlignment="1">
      <alignment horizontal="left" vertical="top" wrapText="1"/>
    </xf>
    <xf numFmtId="2" fontId="8" fillId="0" borderId="14" xfId="2" applyNumberFormat="1" applyFont="1" applyBorder="1" applyAlignment="1">
      <alignment horizontal="left" vertical="top" wrapText="1"/>
    </xf>
    <xf numFmtId="2" fontId="8" fillId="0" borderId="14" xfId="2" applyNumberFormat="1" applyFont="1" applyBorder="1" applyAlignment="1">
      <alignment horizontal="center" vertical="center" wrapText="1"/>
    </xf>
    <xf numFmtId="1" fontId="8" fillId="0" borderId="14" xfId="2" applyNumberFormat="1" applyFont="1" applyBorder="1" applyAlignment="1">
      <alignment horizontal="center" vertical="center" wrapText="1"/>
    </xf>
    <xf numFmtId="1" fontId="8" fillId="0" borderId="14" xfId="2" applyNumberFormat="1" applyFont="1" applyBorder="1" applyAlignment="1">
      <alignment horizontal="center" vertical="center"/>
    </xf>
    <xf numFmtId="2" fontId="8" fillId="0" borderId="14" xfId="2" applyNumberFormat="1" applyFont="1" applyBorder="1" applyAlignment="1">
      <alignment horizontal="left" vertical="top"/>
    </xf>
    <xf numFmtId="2" fontId="8" fillId="0" borderId="15" xfId="2" applyNumberFormat="1" applyFont="1" applyBorder="1" applyAlignment="1">
      <alignment horizontal="left" vertical="top"/>
    </xf>
    <xf numFmtId="4" fontId="5" fillId="0" borderId="0" xfId="2" applyNumberFormat="1" applyFont="1"/>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0" fontId="5" fillId="0" borderId="16" xfId="2" applyFont="1" applyBorder="1" applyAlignment="1">
      <alignment horizontal="left" vertical="center"/>
    </xf>
    <xf numFmtId="0" fontId="5" fillId="0" borderId="0" xfId="2" applyFont="1" applyBorder="1" applyAlignment="1">
      <alignment horizontal="left" vertical="center"/>
    </xf>
    <xf numFmtId="0" fontId="5" fillId="0" borderId="17" xfId="2" applyFont="1" applyBorder="1" applyAlignment="1">
      <alignment horizontal="left" vertical="center"/>
    </xf>
  </cellXfs>
  <cellStyles count="5">
    <cellStyle name="Good" xfId="1" builtinId="26"/>
    <cellStyle name="Normal" xfId="0" builtinId="0"/>
    <cellStyle name="Normal 14 2 3 2" xfId="4" xr:uid="{A6F35516-D528-4273-B26E-114BD8A747B7}"/>
    <cellStyle name="Normal 26 2" xfId="3" xr:uid="{A6C1126C-35C8-4160-A8E7-443941144698}"/>
    <cellStyle name="Normal 60" xfId="2" xr:uid="{D7E7467F-BEB4-45C5-9EA9-FE2648322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781BB-6FC5-41A1-81C8-CE65F01BA8BF}">
  <dimension ref="A1:P22"/>
  <sheetViews>
    <sheetView tabSelected="1" topLeftCell="A19" workbookViewId="0">
      <selection activeCell="B21" sqref="B21"/>
    </sheetView>
  </sheetViews>
  <sheetFormatPr defaultRowHeight="15" x14ac:dyDescent="0.25"/>
  <cols>
    <col min="1" max="1" width="8.28515625" style="8" customWidth="1"/>
    <col min="2" max="2" width="22.140625" style="8" customWidth="1"/>
    <col min="3" max="3" width="63.7109375" style="8" customWidth="1"/>
    <col min="4" max="4" width="10.7109375" style="9" customWidth="1"/>
    <col min="5" max="5" width="14" style="8" customWidth="1"/>
    <col min="6" max="6" width="9.7109375" style="8" customWidth="1"/>
    <col min="7" max="7" width="13.85546875" style="9" customWidth="1"/>
    <col min="8" max="8" width="13.42578125" style="9" customWidth="1"/>
    <col min="9" max="9" width="10.28515625" style="9" customWidth="1"/>
    <col min="10" max="10" width="14.85546875" style="9" customWidth="1"/>
    <col min="11" max="11" width="25.85546875" style="9" customWidth="1"/>
    <col min="12" max="12" width="18.42578125" style="9" customWidth="1"/>
    <col min="13" max="13" width="16" style="9" customWidth="1"/>
    <col min="14" max="14" width="21.28515625" style="9" customWidth="1"/>
    <col min="15" max="15" width="24" style="31" customWidth="1"/>
    <col min="16" max="16" width="20" style="8" customWidth="1"/>
    <col min="17" max="17" width="37.28515625" style="8" customWidth="1"/>
    <col min="18" max="16384" width="9.140625" style="8"/>
  </cols>
  <sheetData>
    <row r="1" spans="1:16" s="6" customFormat="1" ht="13.5" customHeight="1" x14ac:dyDescent="0.25">
      <c r="A1" s="1" t="s">
        <v>0</v>
      </c>
      <c r="B1" s="2"/>
      <c r="C1" s="3"/>
      <c r="D1" s="3"/>
      <c r="E1" s="4"/>
      <c r="F1" s="5"/>
    </row>
    <row r="2" spans="1:16" s="7" customFormat="1" ht="15.75" x14ac:dyDescent="0.25">
      <c r="A2" s="49" t="s">
        <v>46</v>
      </c>
      <c r="B2" s="49"/>
      <c r="C2" s="49"/>
      <c r="D2" s="49"/>
      <c r="E2" s="49"/>
      <c r="F2" s="49"/>
      <c r="G2" s="49"/>
      <c r="H2" s="49"/>
      <c r="I2" s="49"/>
      <c r="J2" s="49"/>
      <c r="K2" s="49"/>
      <c r="L2" s="49"/>
      <c r="M2" s="49"/>
      <c r="N2" s="49"/>
    </row>
    <row r="3" spans="1:16" s="7" customFormat="1" ht="15.75" x14ac:dyDescent="0.25">
      <c r="A3" s="50" t="s">
        <v>1</v>
      </c>
      <c r="B3" s="50"/>
      <c r="C3" s="50"/>
      <c r="D3" s="50"/>
      <c r="E3" s="50"/>
      <c r="F3" s="50"/>
      <c r="G3" s="50"/>
      <c r="H3" s="50"/>
      <c r="I3" s="50"/>
      <c r="J3" s="50"/>
      <c r="K3" s="50"/>
      <c r="L3" s="50"/>
      <c r="M3" s="50"/>
      <c r="N3" s="50"/>
    </row>
    <row r="4" spans="1:16" s="6" customFormat="1" ht="214.5" customHeight="1" x14ac:dyDescent="0.25">
      <c r="A4" s="51" t="s">
        <v>43</v>
      </c>
      <c r="B4" s="52"/>
      <c r="C4" s="52"/>
      <c r="D4" s="52"/>
      <c r="E4" s="52"/>
      <c r="F4" s="52"/>
      <c r="G4" s="52"/>
      <c r="H4" s="52"/>
      <c r="I4" s="52"/>
      <c r="J4" s="52"/>
      <c r="K4" s="52"/>
      <c r="L4" s="52"/>
      <c r="M4" s="52"/>
      <c r="N4" s="53"/>
    </row>
    <row r="5" spans="1:16" ht="15.75" thickBot="1" x14ac:dyDescent="0.3">
      <c r="A5" s="57" t="s">
        <v>44</v>
      </c>
      <c r="B5" s="57"/>
      <c r="C5" s="57"/>
      <c r="D5" s="57"/>
      <c r="E5" s="57"/>
      <c r="F5" s="57"/>
      <c r="G5" s="57"/>
      <c r="H5" s="57"/>
      <c r="I5" s="57"/>
      <c r="O5" s="6"/>
    </row>
    <row r="6" spans="1:16" s="59" customFormat="1" ht="15.75" thickBot="1" x14ac:dyDescent="0.3">
      <c r="A6" s="58" t="s">
        <v>45</v>
      </c>
      <c r="B6" s="58"/>
      <c r="C6" s="58"/>
      <c r="D6" s="58"/>
      <c r="E6" s="58"/>
      <c r="F6" s="58"/>
      <c r="G6" s="58"/>
      <c r="H6" s="58"/>
      <c r="I6" s="58"/>
      <c r="J6" s="58"/>
      <c r="K6" s="58"/>
      <c r="L6" s="58"/>
      <c r="M6" s="58"/>
      <c r="N6" s="58"/>
      <c r="O6" s="58"/>
      <c r="P6" s="58"/>
    </row>
    <row r="7" spans="1:16" ht="16.5" thickBot="1" x14ac:dyDescent="0.3">
      <c r="A7" s="54" t="s">
        <v>2</v>
      </c>
      <c r="B7" s="55"/>
      <c r="C7" s="55"/>
      <c r="D7" s="55"/>
      <c r="E7" s="55"/>
      <c r="F7" s="55"/>
      <c r="G7" s="54" t="s">
        <v>3</v>
      </c>
      <c r="H7" s="55"/>
      <c r="I7" s="55"/>
      <c r="J7" s="55"/>
      <c r="K7" s="55"/>
      <c r="L7" s="55"/>
      <c r="M7" s="56"/>
      <c r="N7" s="10"/>
      <c r="O7" s="6"/>
    </row>
    <row r="8" spans="1:16" ht="38.25" x14ac:dyDescent="0.25">
      <c r="A8" s="11" t="s">
        <v>4</v>
      </c>
      <c r="B8" s="12" t="s">
        <v>5</v>
      </c>
      <c r="C8" s="12" t="s">
        <v>6</v>
      </c>
      <c r="D8" s="12" t="s">
        <v>7</v>
      </c>
      <c r="E8" s="13" t="s">
        <v>47</v>
      </c>
      <c r="F8" s="14" t="s">
        <v>8</v>
      </c>
      <c r="G8" s="15" t="s">
        <v>9</v>
      </c>
      <c r="H8" s="16" t="s">
        <v>10</v>
      </c>
      <c r="I8" s="17" t="s">
        <v>8</v>
      </c>
      <c r="J8" s="17" t="s">
        <v>11</v>
      </c>
      <c r="K8" s="18" t="s">
        <v>12</v>
      </c>
      <c r="L8" s="18" t="s">
        <v>13</v>
      </c>
      <c r="M8" s="19" t="s">
        <v>14</v>
      </c>
      <c r="N8" s="20" t="s">
        <v>15</v>
      </c>
      <c r="O8" s="8"/>
    </row>
    <row r="9" spans="1:16" ht="60" x14ac:dyDescent="0.25">
      <c r="A9" s="21">
        <v>1</v>
      </c>
      <c r="B9" s="22" t="s">
        <v>16</v>
      </c>
      <c r="C9" s="22" t="s">
        <v>17</v>
      </c>
      <c r="D9" s="23" t="s">
        <v>18</v>
      </c>
      <c r="E9" s="24">
        <v>50</v>
      </c>
      <c r="F9" s="25">
        <v>5</v>
      </c>
      <c r="G9" s="26"/>
      <c r="H9" s="27">
        <f t="shared" ref="H9:H21" si="0">+G9*E9</f>
        <v>0</v>
      </c>
      <c r="I9" s="27"/>
      <c r="J9" s="27">
        <f>+H9*(1+I9/100)</f>
        <v>0</v>
      </c>
      <c r="K9" s="28"/>
      <c r="L9" s="28"/>
      <c r="M9" s="29"/>
      <c r="N9" s="30"/>
      <c r="P9" s="31"/>
    </row>
    <row r="10" spans="1:16" ht="90" x14ac:dyDescent="0.25">
      <c r="A10" s="21">
        <v>2</v>
      </c>
      <c r="B10" s="22" t="s">
        <v>48</v>
      </c>
      <c r="C10" s="22" t="s">
        <v>19</v>
      </c>
      <c r="D10" s="23" t="s">
        <v>18</v>
      </c>
      <c r="E10" s="24">
        <v>300</v>
      </c>
      <c r="F10" s="25">
        <v>5</v>
      </c>
      <c r="G10" s="26"/>
      <c r="H10" s="27">
        <f t="shared" si="0"/>
        <v>0</v>
      </c>
      <c r="I10" s="27"/>
      <c r="J10" s="27">
        <f t="shared" ref="J10:J21" si="1">+H10*(1+I10/100)</f>
        <v>0</v>
      </c>
      <c r="K10" s="28"/>
      <c r="L10" s="28"/>
      <c r="M10" s="29"/>
      <c r="N10" s="30"/>
      <c r="P10" s="31"/>
    </row>
    <row r="11" spans="1:16" ht="45" x14ac:dyDescent="0.25">
      <c r="A11" s="21">
        <v>3</v>
      </c>
      <c r="B11" s="22" t="s">
        <v>20</v>
      </c>
      <c r="C11" s="22" t="s">
        <v>21</v>
      </c>
      <c r="D11" s="23" t="s">
        <v>22</v>
      </c>
      <c r="E11" s="24">
        <v>130</v>
      </c>
      <c r="F11" s="25">
        <v>5</v>
      </c>
      <c r="G11" s="26"/>
      <c r="H11" s="27">
        <f t="shared" si="0"/>
        <v>0</v>
      </c>
      <c r="I11" s="27"/>
      <c r="J11" s="27">
        <f t="shared" si="1"/>
        <v>0</v>
      </c>
      <c r="K11" s="28"/>
      <c r="L11" s="28"/>
      <c r="M11" s="29"/>
      <c r="N11" s="30"/>
      <c r="P11" s="31"/>
    </row>
    <row r="12" spans="1:16" ht="120" x14ac:dyDescent="0.25">
      <c r="A12" s="21">
        <v>4</v>
      </c>
      <c r="B12" s="22" t="s">
        <v>23</v>
      </c>
      <c r="C12" s="22" t="s">
        <v>24</v>
      </c>
      <c r="D12" s="23" t="s">
        <v>18</v>
      </c>
      <c r="E12" s="24">
        <v>360</v>
      </c>
      <c r="F12" s="25">
        <v>5</v>
      </c>
      <c r="G12" s="26"/>
      <c r="H12" s="27">
        <f t="shared" si="0"/>
        <v>0</v>
      </c>
      <c r="I12" s="27"/>
      <c r="J12" s="27">
        <f t="shared" si="1"/>
        <v>0</v>
      </c>
      <c r="K12" s="28"/>
      <c r="L12" s="28"/>
      <c r="M12" s="29"/>
      <c r="N12" s="30"/>
      <c r="P12" s="31"/>
    </row>
    <row r="13" spans="1:16" ht="120" x14ac:dyDescent="0.25">
      <c r="A13" s="21">
        <v>5</v>
      </c>
      <c r="B13" s="22" t="s">
        <v>25</v>
      </c>
      <c r="C13" s="22" t="s">
        <v>26</v>
      </c>
      <c r="D13" s="23" t="s">
        <v>18</v>
      </c>
      <c r="E13" s="24">
        <v>288</v>
      </c>
      <c r="F13" s="25">
        <v>5</v>
      </c>
      <c r="G13" s="26"/>
      <c r="H13" s="27">
        <f t="shared" si="0"/>
        <v>0</v>
      </c>
      <c r="I13" s="27"/>
      <c r="J13" s="27">
        <f t="shared" si="1"/>
        <v>0</v>
      </c>
      <c r="K13" s="32"/>
      <c r="L13" s="32"/>
      <c r="M13" s="33"/>
      <c r="N13" s="30"/>
      <c r="P13" s="31"/>
    </row>
    <row r="14" spans="1:16" ht="30" x14ac:dyDescent="0.25">
      <c r="A14" s="21">
        <v>6</v>
      </c>
      <c r="B14" s="34" t="s">
        <v>27</v>
      </c>
      <c r="C14" s="34" t="s">
        <v>28</v>
      </c>
      <c r="D14" s="23" t="s">
        <v>18</v>
      </c>
      <c r="E14" s="35">
        <v>50</v>
      </c>
      <c r="F14" s="25">
        <v>5</v>
      </c>
      <c r="G14" s="26"/>
      <c r="H14" s="27">
        <f t="shared" si="0"/>
        <v>0</v>
      </c>
      <c r="I14" s="27"/>
      <c r="J14" s="27">
        <f t="shared" si="1"/>
        <v>0</v>
      </c>
      <c r="K14" s="32"/>
      <c r="L14" s="32"/>
      <c r="M14" s="33"/>
      <c r="N14" s="30"/>
      <c r="P14" s="31"/>
    </row>
    <row r="15" spans="1:16" ht="225" x14ac:dyDescent="0.25">
      <c r="A15" s="21">
        <v>7</v>
      </c>
      <c r="B15" s="34" t="s">
        <v>29</v>
      </c>
      <c r="C15" s="34" t="s">
        <v>30</v>
      </c>
      <c r="D15" s="23" t="s">
        <v>18</v>
      </c>
      <c r="E15" s="35">
        <v>25</v>
      </c>
      <c r="F15" s="25">
        <v>5</v>
      </c>
      <c r="G15" s="26"/>
      <c r="H15" s="27">
        <f t="shared" si="0"/>
        <v>0</v>
      </c>
      <c r="I15" s="27"/>
      <c r="J15" s="27">
        <f t="shared" si="1"/>
        <v>0</v>
      </c>
      <c r="K15" s="32"/>
      <c r="L15" s="32"/>
      <c r="M15" s="33"/>
      <c r="N15" s="30"/>
      <c r="P15" s="31"/>
    </row>
    <row r="16" spans="1:16" ht="45" x14ac:dyDescent="0.25">
      <c r="A16" s="21">
        <v>8</v>
      </c>
      <c r="B16" s="34" t="s">
        <v>31</v>
      </c>
      <c r="C16" s="34" t="s">
        <v>32</v>
      </c>
      <c r="D16" s="23" t="s">
        <v>18</v>
      </c>
      <c r="E16" s="35">
        <v>10</v>
      </c>
      <c r="F16" s="25">
        <v>5</v>
      </c>
      <c r="G16" s="26"/>
      <c r="H16" s="27">
        <f t="shared" si="0"/>
        <v>0</v>
      </c>
      <c r="I16" s="27"/>
      <c r="J16" s="27">
        <f t="shared" si="1"/>
        <v>0</v>
      </c>
      <c r="K16" s="32"/>
      <c r="L16" s="32"/>
      <c r="M16" s="33"/>
      <c r="N16" s="30"/>
      <c r="P16" s="31"/>
    </row>
    <row r="17" spans="1:16" ht="240" x14ac:dyDescent="0.25">
      <c r="A17" s="21">
        <v>9</v>
      </c>
      <c r="B17" s="34" t="s">
        <v>33</v>
      </c>
      <c r="C17" s="34" t="s">
        <v>34</v>
      </c>
      <c r="D17" s="23" t="s">
        <v>18</v>
      </c>
      <c r="E17" s="35">
        <v>240</v>
      </c>
      <c r="F17" s="25">
        <v>5</v>
      </c>
      <c r="G17" s="26"/>
      <c r="H17" s="27">
        <f t="shared" si="0"/>
        <v>0</v>
      </c>
      <c r="I17" s="27"/>
      <c r="J17" s="27">
        <f t="shared" si="1"/>
        <v>0</v>
      </c>
      <c r="K17" s="32"/>
      <c r="L17" s="32"/>
      <c r="M17" s="33"/>
      <c r="N17" s="30"/>
      <c r="P17" s="31"/>
    </row>
    <row r="18" spans="1:16" ht="45" x14ac:dyDescent="0.25">
      <c r="A18" s="21">
        <v>10</v>
      </c>
      <c r="B18" s="34" t="s">
        <v>35</v>
      </c>
      <c r="C18" s="34" t="s">
        <v>36</v>
      </c>
      <c r="D18" s="23" t="s">
        <v>18</v>
      </c>
      <c r="E18" s="35">
        <v>600</v>
      </c>
      <c r="F18" s="25">
        <v>5</v>
      </c>
      <c r="G18" s="26"/>
      <c r="H18" s="27">
        <f t="shared" si="0"/>
        <v>0</v>
      </c>
      <c r="I18" s="27"/>
      <c r="J18" s="27">
        <f t="shared" si="1"/>
        <v>0</v>
      </c>
      <c r="K18" s="32"/>
      <c r="L18" s="32"/>
      <c r="M18" s="33"/>
      <c r="N18" s="30"/>
      <c r="P18" s="31"/>
    </row>
    <row r="19" spans="1:16" ht="45" x14ac:dyDescent="0.25">
      <c r="A19" s="21">
        <v>11</v>
      </c>
      <c r="B19" s="36" t="s">
        <v>37</v>
      </c>
      <c r="C19" s="34" t="s">
        <v>38</v>
      </c>
      <c r="D19" s="23" t="s">
        <v>18</v>
      </c>
      <c r="E19" s="35">
        <v>600</v>
      </c>
      <c r="F19" s="24">
        <v>5</v>
      </c>
      <c r="G19" s="26"/>
      <c r="H19" s="27">
        <f t="shared" si="0"/>
        <v>0</v>
      </c>
      <c r="I19" s="27"/>
      <c r="J19" s="27">
        <f t="shared" si="1"/>
        <v>0</v>
      </c>
      <c r="K19" s="32"/>
      <c r="L19" s="32"/>
      <c r="M19" s="33"/>
      <c r="N19" s="30"/>
      <c r="P19" s="31"/>
    </row>
    <row r="20" spans="1:16" ht="120" x14ac:dyDescent="0.25">
      <c r="A20" s="21">
        <v>12</v>
      </c>
      <c r="B20" s="37" t="s">
        <v>39</v>
      </c>
      <c r="C20" s="37" t="s">
        <v>40</v>
      </c>
      <c r="D20" s="38" t="s">
        <v>22</v>
      </c>
      <c r="E20" s="39">
        <v>15</v>
      </c>
      <c r="F20" s="39">
        <v>5</v>
      </c>
      <c r="G20" s="26"/>
      <c r="H20" s="27">
        <f t="shared" si="0"/>
        <v>0</v>
      </c>
      <c r="I20" s="27"/>
      <c r="J20" s="27">
        <f t="shared" si="1"/>
        <v>0</v>
      </c>
      <c r="K20" s="32"/>
      <c r="L20" s="32"/>
      <c r="M20" s="33"/>
      <c r="N20" s="40"/>
      <c r="P20" s="31"/>
    </row>
    <row r="21" spans="1:16" ht="75" x14ac:dyDescent="0.25">
      <c r="A21" s="21">
        <v>13</v>
      </c>
      <c r="B21" s="41" t="s">
        <v>41</v>
      </c>
      <c r="C21" s="42" t="s">
        <v>42</v>
      </c>
      <c r="D21" s="43" t="s">
        <v>18</v>
      </c>
      <c r="E21" s="44">
        <v>10000</v>
      </c>
      <c r="F21" s="45">
        <v>5</v>
      </c>
      <c r="G21" s="26"/>
      <c r="H21" s="27">
        <f t="shared" si="0"/>
        <v>0</v>
      </c>
      <c r="I21" s="27"/>
      <c r="J21" s="27">
        <f t="shared" si="1"/>
        <v>0</v>
      </c>
      <c r="K21" s="46"/>
      <c r="L21" s="46"/>
      <c r="M21" s="47"/>
      <c r="N21" s="40"/>
      <c r="P21" s="31"/>
    </row>
    <row r="22" spans="1:16" x14ac:dyDescent="0.25">
      <c r="C22" s="48"/>
    </row>
  </sheetData>
  <mergeCells count="7">
    <mergeCell ref="A2:N2"/>
    <mergeCell ref="A3:N3"/>
    <mergeCell ref="A4:N4"/>
    <mergeCell ref="A7:F7"/>
    <mergeCell ref="G7:M7"/>
    <mergeCell ref="A5:I5"/>
    <mergeCell ref="A6:XFD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Remigijus Šivickis</cp:lastModifiedBy>
  <dcterms:created xsi:type="dcterms:W3CDTF">2026-05-25T09:29:10Z</dcterms:created>
  <dcterms:modified xsi:type="dcterms:W3CDTF">2026-06-05T06:43:22Z</dcterms:modified>
</cp:coreProperties>
</file>